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bruiker\Documents\OPDRACHT MVS\MVS 2021\02. AANBESTEDING\INLICHTINGENRONDE 1\"/>
    </mc:Choice>
  </mc:AlternateContent>
  <xr:revisionPtr revIDLastSave="0" documentId="13_ncr:1_{5D16AC43-756A-408B-B5D7-EBF5681A9F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ZA indexati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3" i="2" l="1"/>
  <c r="F43" i="2"/>
  <c r="D43" i="2"/>
  <c r="G42" i="2"/>
  <c r="G41" i="2"/>
  <c r="G40" i="2"/>
  <c r="G43" i="2" l="1"/>
</calcChain>
</file>

<file path=xl/sharedStrings.xml><?xml version="1.0" encoding="utf-8"?>
<sst xmlns="http://schemas.openxmlformats.org/spreadsheetml/2006/main" count="43" uniqueCount="40">
  <si>
    <t>Alle kosten zijn vervolgens geïndexeerd t/m 2023 conform Nza indexering rapport Rebel:</t>
  </si>
  <si>
    <t>➢ 70% personele kosten conform https://www.nza.nl/documenten/vragen-en-antwoorden/wat-ishet-</t>
  </si>
  <si>
    <t>prijsindexcijfer-voor-personele-kosten</t>
  </si>
  <si>
    <t>➢ 20% materiële kosten conform https://www.nza.nl/documenten/vragen-en-antwoorden/wat-ishet-</t>
  </si>
  <si>
    <t>prijsindexcijfer-materiele-kosten</t>
  </si>
  <si>
    <t>➢ 10% kapitaallasten conform https://www.nza.nl/documenten/vragen-en-antwoorden/wat-is-hetindexcijfer-</t>
  </si>
  <si>
    <t>voor-de-kapitaallasten-awbz-wlz</t>
  </si>
  <si>
    <t>➢ Voor 2022 en 2023 is daarbij gerekend met het voorlopige cijfer 2022. Bij start contract wordt 2022</t>
  </si>
  <si>
    <t>Het Budget wordt gedurende de uitvoering van de Opdracht jaarlijks, voor het eerst in 2024,</t>
  </si>
  <si>
    <t>geïndexeerd conform de volgende verdeling en prijsindexcijfers:</t>
  </si>
  <si>
    <t>• 70% personele kosten, conform het jaarlijkse prijsindexcijfer personele kosten van de</t>
  </si>
  <si>
    <t>Nederlandse Zorgautoriteit zie https://www.nza.nl/documenten/vragen-en-antwoorden/wat-ishet-</t>
  </si>
  <si>
    <t>• 20% materiële kosten, conform het jaarlijkse prijsindexcijfer materiele kosten van de</t>
  </si>
  <si>
    <t>10% kapitaallasten, conform het jaarlijkse prijsindexcijfer kapitaallasten van de Nederlandse</t>
  </si>
  <si>
    <t>Zorgautoriteit zie https://www.nza.nl/documenten/vragen-en-antwoorden/wat-is-het-indexcijfervoor-</t>
  </si>
  <si>
    <t>de-kapitaallasten-awbz-wlz</t>
  </si>
  <si>
    <t>Ter toelichting:</t>
  </si>
  <si>
    <t>Het definitieve indexcijfer 2023 wordt achteraf toegepast op het Budget 2023. Het saldo hiervan</t>
  </si>
  <si>
    <t>(positief of negatief) wordt verrekend met het Budget 2024. Vervolgens vindt indexatie voor het</t>
  </si>
  <si>
    <t>jaar 2024 plaats op basis van het voorlopig cijfer 2024. De index wordt vanaf 1 januari van het</t>
  </si>
  <si>
    <t>betreffende jaar, in dit geval 2024, toegepast. Dit betekent dat het Budget voor het jaar 2024</t>
  </si>
  <si>
    <t>per 1 januari wordt aangepast op basis van het voorlopig cijfer 2024. Het definitieve cijfer 2024</t>
  </si>
  <si>
    <t>wordt achteraf toegepast op het Budget 2024. Het saldo hiervan (positief of negatief) wordt</t>
  </si>
  <si>
    <t>verrekend met het Budget 2025. Vervolgens vindt indexatie voor het jaar 2025 plaats op basis</t>
  </si>
  <si>
    <t>van het voorlopig cijfer 2025. Etc. Veelal zijn de definitieve indexcijfers rond 1 augustus van het</t>
  </si>
  <si>
    <t>lopende jaar definitief bekend.</t>
  </si>
  <si>
    <t>NZA indexatie</t>
  </si>
  <si>
    <t>Verdeling</t>
  </si>
  <si>
    <t>Personeel</t>
  </si>
  <si>
    <t>Materieel</t>
  </si>
  <si>
    <t>Kapitaallasten</t>
  </si>
  <si>
    <t>Totaal</t>
  </si>
  <si>
    <t>Bijlage 8 van de Aanbestedingsleidraad:</t>
  </si>
  <si>
    <t>Paragraaf 3.7.2.1 van de Aanbestedingsleidraad</t>
  </si>
  <si>
    <t>gecorrigeerd met het definitieve cijfer 2022. En 2023 conform paragraaf 3.7.2.1 van de Aanbestedingsleidraad.</t>
  </si>
  <si>
    <t>* NB: ongewijzigd</t>
  </si>
  <si>
    <t>Toegepaste index conform Aanbestedingsleidraad MVS Jeugdhulp</t>
  </si>
  <si>
    <t>Toegepaste en toe te passen indexatie bij de berekening van het Budget 2023</t>
  </si>
  <si>
    <t>* NB: voorlopig cijfer 2022 is inmiddels aangepast naar voorlopig cijfer 3,87%</t>
  </si>
  <si>
    <t>* NB: voorlopig cijfer 2022 is inmiddels aangepast naar voorlopig cijfer 1,83%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</si>
</sst>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6" fillId="2" borderId="0" applyNumberFormat="0" applyBorder="0" applyAlignment="0" applyProtection="0"/>
    <xf numFmtId="0" fontId="9" fillId="5" borderId="4" applyNumberFormat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7" fillId="3" borderId="0" applyNumberFormat="0" applyBorder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  <xf numFmtId="0" fontId="0" fillId="0" borderId="10" xfId="0" applyBorder="1"/>
    <xf numFmtId="0" fontId="16" fillId="0" borderId="10" xfId="0" applyFont="1" applyBorder="1"/>
    <xf numFmtId="9" fontId="0" fillId="0" borderId="10" xfId="42" applyFont="1" applyBorder="1"/>
    <xf numFmtId="0" fontId="0" fillId="0" borderId="0" xfId="0" applyBorder="1"/>
    <xf numFmtId="9" fontId="0" fillId="0" borderId="0" xfId="42" applyFont="1" applyBorder="1"/>
    <xf numFmtId="0" fontId="0" fillId="0" borderId="0" xfId="0" applyFill="1" applyBorder="1"/>
    <xf numFmtId="0" fontId="0" fillId="0" borderId="10" xfId="0" applyFill="1" applyBorder="1"/>
    <xf numFmtId="10" fontId="16" fillId="0" borderId="10" xfId="42" applyNumberFormat="1" applyFont="1" applyFill="1" applyBorder="1" applyAlignment="1">
      <alignment horizontal="right"/>
    </xf>
    <xf numFmtId="0" fontId="20" fillId="33" borderId="0" xfId="0" applyFont="1" applyFill="1"/>
    <xf numFmtId="0" fontId="21" fillId="0" borderId="0" xfId="0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Procent" xfId="42" builtinId="5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erklarende tekst" xfId="40" builtinId="53" customBuiltin="1"/>
    <cellStyle name="Waarschuwingsteks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AD262-FDBA-4506-B3F7-F6E61FE6D99D}">
  <dimension ref="A1:P61"/>
  <sheetViews>
    <sheetView tabSelected="1" topLeftCell="A22" workbookViewId="0">
      <selection activeCell="J42" sqref="J42:K42"/>
    </sheetView>
  </sheetViews>
  <sheetFormatPr defaultRowHeight="14.4" x14ac:dyDescent="0.3"/>
  <sheetData>
    <row r="1" spans="1:11" x14ac:dyDescent="0.3">
      <c r="A1" s="1" t="s">
        <v>36</v>
      </c>
      <c r="B1" s="1"/>
      <c r="C1" s="1"/>
      <c r="D1" s="1"/>
      <c r="E1" s="1"/>
      <c r="F1" s="1"/>
    </row>
    <row r="3" spans="1:11" x14ac:dyDescent="0.3">
      <c r="A3" s="2" t="s">
        <v>32</v>
      </c>
    </row>
    <row r="4" spans="1:11" x14ac:dyDescent="0.3">
      <c r="A4" t="s">
        <v>0</v>
      </c>
    </row>
    <row r="5" spans="1:11" x14ac:dyDescent="0.3">
      <c r="A5" t="s">
        <v>1</v>
      </c>
    </row>
    <row r="6" spans="1:11" x14ac:dyDescent="0.3">
      <c r="A6" t="s">
        <v>2</v>
      </c>
    </row>
    <row r="7" spans="1:11" x14ac:dyDescent="0.3">
      <c r="A7" t="s">
        <v>3</v>
      </c>
    </row>
    <row r="8" spans="1:11" x14ac:dyDescent="0.3">
      <c r="A8" t="s">
        <v>4</v>
      </c>
    </row>
    <row r="9" spans="1:11" x14ac:dyDescent="0.3">
      <c r="A9" t="s">
        <v>5</v>
      </c>
    </row>
    <row r="10" spans="1:11" x14ac:dyDescent="0.3">
      <c r="A10" t="s">
        <v>6</v>
      </c>
    </row>
    <row r="11" spans="1:11" x14ac:dyDescent="0.3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x14ac:dyDescent="0.3">
      <c r="A12" s="12" t="s">
        <v>34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4" spans="1:11" x14ac:dyDescent="0.3">
      <c r="A14" s="2" t="s">
        <v>33</v>
      </c>
    </row>
    <row r="15" spans="1:11" x14ac:dyDescent="0.3">
      <c r="A15" t="s">
        <v>8</v>
      </c>
    </row>
    <row r="16" spans="1:11" x14ac:dyDescent="0.3">
      <c r="A16" t="s">
        <v>9</v>
      </c>
    </row>
    <row r="17" spans="1:1" x14ac:dyDescent="0.3">
      <c r="A17" t="s">
        <v>10</v>
      </c>
    </row>
    <row r="18" spans="1:1" x14ac:dyDescent="0.3">
      <c r="A18" t="s">
        <v>11</v>
      </c>
    </row>
    <row r="19" spans="1:1" x14ac:dyDescent="0.3">
      <c r="A19" t="s">
        <v>2</v>
      </c>
    </row>
    <row r="20" spans="1:1" x14ac:dyDescent="0.3">
      <c r="A20" t="s">
        <v>12</v>
      </c>
    </row>
    <row r="21" spans="1:1" x14ac:dyDescent="0.3">
      <c r="A21" t="s">
        <v>11</v>
      </c>
    </row>
    <row r="22" spans="1:1" x14ac:dyDescent="0.3">
      <c r="A22" t="s">
        <v>4</v>
      </c>
    </row>
    <row r="23" spans="1:1" x14ac:dyDescent="0.3">
      <c r="A23" t="s">
        <v>13</v>
      </c>
    </row>
    <row r="24" spans="1:1" x14ac:dyDescent="0.3">
      <c r="A24" t="s">
        <v>14</v>
      </c>
    </row>
    <row r="25" spans="1:1" x14ac:dyDescent="0.3">
      <c r="A25" t="s">
        <v>15</v>
      </c>
    </row>
    <row r="26" spans="1:1" x14ac:dyDescent="0.3">
      <c r="A26" t="s">
        <v>16</v>
      </c>
    </row>
    <row r="27" spans="1:1" x14ac:dyDescent="0.3">
      <c r="A27" t="s">
        <v>17</v>
      </c>
    </row>
    <row r="28" spans="1:1" x14ac:dyDescent="0.3">
      <c r="A28" t="s">
        <v>18</v>
      </c>
    </row>
    <row r="29" spans="1:1" x14ac:dyDescent="0.3">
      <c r="A29" t="s">
        <v>19</v>
      </c>
    </row>
    <row r="30" spans="1:1" x14ac:dyDescent="0.3">
      <c r="A30" t="s">
        <v>20</v>
      </c>
    </row>
    <row r="31" spans="1:1" x14ac:dyDescent="0.3">
      <c r="A31" t="s">
        <v>21</v>
      </c>
    </row>
    <row r="32" spans="1:1" x14ac:dyDescent="0.3">
      <c r="A32" t="s">
        <v>22</v>
      </c>
    </row>
    <row r="33" spans="1:16" x14ac:dyDescent="0.3">
      <c r="A33" t="s">
        <v>23</v>
      </c>
    </row>
    <row r="34" spans="1:16" x14ac:dyDescent="0.3">
      <c r="A34" t="s">
        <v>24</v>
      </c>
    </row>
    <row r="35" spans="1:16" x14ac:dyDescent="0.3">
      <c r="A35" t="s">
        <v>25</v>
      </c>
    </row>
    <row r="37" spans="1:16" x14ac:dyDescent="0.3">
      <c r="A37" s="1" t="s">
        <v>37</v>
      </c>
      <c r="B37" s="1"/>
      <c r="C37" s="1"/>
      <c r="D37" s="1"/>
      <c r="E37" s="1"/>
      <c r="F37" s="1"/>
      <c r="G37" s="1"/>
    </row>
    <row r="39" spans="1:16" x14ac:dyDescent="0.3">
      <c r="A39" s="4" t="s">
        <v>26</v>
      </c>
      <c r="B39" s="4"/>
      <c r="C39" s="4" t="s">
        <v>27</v>
      </c>
      <c r="D39" s="5">
        <v>2020</v>
      </c>
      <c r="E39" s="5">
        <v>2021</v>
      </c>
      <c r="F39" s="5">
        <v>2022</v>
      </c>
      <c r="G39" s="5">
        <v>2023</v>
      </c>
    </row>
    <row r="40" spans="1:16" x14ac:dyDescent="0.3">
      <c r="A40" s="4" t="s">
        <v>28</v>
      </c>
      <c r="B40" s="4"/>
      <c r="C40" s="6">
        <v>0.7</v>
      </c>
      <c r="D40" s="4">
        <v>3.28</v>
      </c>
      <c r="E40" s="4">
        <v>2.0099999999999998</v>
      </c>
      <c r="F40" s="4">
        <v>1.72</v>
      </c>
      <c r="G40" s="4">
        <f>+F40</f>
        <v>1.72</v>
      </c>
      <c r="J40" s="13" t="s">
        <v>38</v>
      </c>
      <c r="K40" s="13"/>
      <c r="L40" s="13"/>
      <c r="M40" s="13"/>
      <c r="N40" s="13"/>
      <c r="O40" s="13"/>
      <c r="P40" s="13"/>
    </row>
    <row r="41" spans="1:16" x14ac:dyDescent="0.3">
      <c r="A41" s="4" t="s">
        <v>29</v>
      </c>
      <c r="B41" s="4"/>
      <c r="C41" s="6">
        <v>0.2</v>
      </c>
      <c r="D41" s="4">
        <v>1.97</v>
      </c>
      <c r="E41" s="4">
        <v>1.77</v>
      </c>
      <c r="F41" s="4">
        <v>1.64</v>
      </c>
      <c r="G41" s="4">
        <f>+F41</f>
        <v>1.64</v>
      </c>
      <c r="J41" s="13" t="s">
        <v>39</v>
      </c>
      <c r="K41" s="13"/>
      <c r="L41" s="13"/>
      <c r="M41" s="13"/>
      <c r="N41" s="13"/>
      <c r="O41" s="13"/>
      <c r="P41" s="13"/>
    </row>
    <row r="42" spans="1:16" x14ac:dyDescent="0.3">
      <c r="A42" s="4" t="s">
        <v>30</v>
      </c>
      <c r="B42" s="4"/>
      <c r="C42" s="6">
        <v>0.1</v>
      </c>
      <c r="D42" s="4">
        <v>2.3199999999999998</v>
      </c>
      <c r="E42" s="4">
        <v>3.11</v>
      </c>
      <c r="F42" s="4">
        <v>1.64</v>
      </c>
      <c r="G42" s="4">
        <f>+F42</f>
        <v>1.64</v>
      </c>
      <c r="J42" s="13" t="s">
        <v>35</v>
      </c>
      <c r="K42" s="13"/>
      <c r="L42" s="2"/>
      <c r="M42" s="2"/>
      <c r="N42" s="2"/>
      <c r="O42" s="2"/>
      <c r="P42" s="2"/>
    </row>
    <row r="43" spans="1:16" x14ac:dyDescent="0.3">
      <c r="A43" s="10" t="s">
        <v>31</v>
      </c>
      <c r="B43" s="4"/>
      <c r="C43" s="6"/>
      <c r="D43" s="11">
        <f>(D40*0.7+D41*0.2+D42*0.1)/100</f>
        <v>2.9219999999999996E-2</v>
      </c>
      <c r="E43" s="11">
        <f>(E40*0.7+E41*0.2+E42*0.1)/100</f>
        <v>2.0720000000000002E-2</v>
      </c>
      <c r="F43" s="11">
        <f>(F40*0.7+F41*0.2+F42*0.1)/100</f>
        <v>1.6959999999999999E-2</v>
      </c>
      <c r="G43" s="11">
        <f t="shared" ref="G43" si="0">(G40*0.7+G41*0.2+G42*0.1)/100</f>
        <v>1.6959999999999999E-2</v>
      </c>
    </row>
    <row r="44" spans="1:16" x14ac:dyDescent="0.3">
      <c r="A44" s="7"/>
      <c r="B44" s="7"/>
      <c r="C44" s="8"/>
      <c r="D44" s="7"/>
      <c r="E44" s="7"/>
      <c r="F44" s="7"/>
      <c r="G44" s="7"/>
    </row>
    <row r="45" spans="1:16" x14ac:dyDescent="0.3">
      <c r="A45" s="9"/>
    </row>
    <row r="54" spans="1:9" x14ac:dyDescent="0.3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3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3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3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3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3">
      <c r="A59" s="3"/>
      <c r="B59" s="3"/>
      <c r="C59" s="3"/>
      <c r="D59" s="3"/>
      <c r="E59" s="3"/>
      <c r="F59" s="3"/>
      <c r="G59" s="3"/>
      <c r="H59" s="3"/>
      <c r="I59" s="3"/>
    </row>
    <row r="60" spans="1:9" x14ac:dyDescent="0.3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3">
      <c r="A61" s="3"/>
      <c r="B61" s="3"/>
      <c r="C61" s="3"/>
      <c r="D61" s="3"/>
      <c r="E61" s="3"/>
      <c r="F61" s="3"/>
      <c r="G61" s="3"/>
      <c r="H61" s="3"/>
      <c r="I6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NZA indexatie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Gebruiker</dc:creator>
  <cp:lastModifiedBy>Gebruiker</cp:lastModifiedBy>
  <dcterms:created xsi:type="dcterms:W3CDTF">2021-10-20T15:27:24Z</dcterms:created>
  <dcterms:modified xsi:type="dcterms:W3CDTF">2021-11-02T13:30:10Z</dcterms:modified>
</cp:coreProperties>
</file>